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roups\UMTO\Sec_eo\ТЗ и приложения ТОиР 2 кв 2026г доп потребность\График\ТЗ_Гурьянова\+Клей_СЦэфМСП_262302.54_59847\! ТЗ_клей_59847\"/>
    </mc:Choice>
  </mc:AlternateContent>
  <bookViews>
    <workbookView xWindow="0" yWindow="0" windowWidth="29352" windowHeight="4956"/>
  </bookViews>
  <sheets>
    <sheet name="Расчет НМЦ лота" sheetId="1" r:id="rId1"/>
  </sheets>
  <definedNames>
    <definedName name="_xlnm._FilterDatabase" localSheetId="0" hidden="1">'Расчет НМЦ лота'!$A$9:$Y$42</definedName>
    <definedName name="A_COLUMNS">'Расчет НМЦ лота'!#REF!</definedName>
    <definedName name="A_FNAMES">'Расчет НМЦ лота'!#REF!</definedName>
    <definedName name="A_SNAMES">'Расчет НМЦ лота'!#REF!</definedName>
    <definedName name="CenaCol">'Расчет НМЦ лота'!#REF!</definedName>
    <definedName name="ITOG">'Расчет НМЦ лота'!#REF!</definedName>
    <definedName name="LastRow">'Расчет НМЦ лота'!#REF!</definedName>
    <definedName name="LOT_ITOG">'Расчет НМЦ лота'!$41:$41</definedName>
    <definedName name="PQRT1_ITOG">'Расчет НМЦ лота'!#REF!</definedName>
    <definedName name="PQRT1_LINE">'Расчет НМЦ лота'!#REF!</definedName>
    <definedName name="PQRT2_ITOG">'Расчет НМЦ лота'!$17:$17</definedName>
    <definedName name="PQRT2_LINE">'Расчет НМЦ лота'!$18:$18</definedName>
    <definedName name="PQRT3_ITOG">'Расчет НМЦ лота'!$27:$27</definedName>
    <definedName name="PQRT3_LINE">'Расчет НМЦ лота'!$28:$28</definedName>
    <definedName name="PQRT4_ITOG">'Расчет НМЦ лота'!#REF!</definedName>
    <definedName name="PQRT4_LINE">'Расчет НМЦ лота'!#REF!</definedName>
    <definedName name="QRT1_ITOG">'Расчет НМЦ лота'!#REF!</definedName>
    <definedName name="QRT1_LINE">'Расчет НМЦ лота'!#REF!</definedName>
    <definedName name="QRT2_ITOG">'Расчет НМЦ лота'!#REF!</definedName>
    <definedName name="QRT2_LINE">'Расчет НМЦ лота'!#REF!</definedName>
    <definedName name="QRT3_ITOG">'Расчет НМЦ лота'!#REF!</definedName>
    <definedName name="QRT3_LINE">'Расчет НМЦ лота'!#REF!</definedName>
    <definedName name="QRT4_ITOG">'Расчет НМЦ лота'!#REF!</definedName>
    <definedName name="QRT4_LINE">'Расчет НМЦ лота'!#REF!</definedName>
    <definedName name="Z_FNUMBERS">'Расчет НМЦ лота'!$A$9</definedName>
    <definedName name="Z_MNLIST">'Расчет НМЦ лота'!#REF!</definedName>
    <definedName name="ZPQRT1_HEAD">'Расчет НМЦ лота'!#REF!</definedName>
    <definedName name="ZPQRT2_HEAD">'Расчет НМЦ лота'!$A$17</definedName>
    <definedName name="ZPQRT3_HEAD">'Расчет НМЦ лота'!$A$27</definedName>
    <definedName name="ZPQRT4_HEAD">'Расчет НМЦ лота'!#REF!</definedName>
    <definedName name="ZQRT1_HEAD">'Расчет НМЦ лота'!#REF!</definedName>
    <definedName name="ZQRT2_HEAD">'Расчет НМЦ лота'!#REF!</definedName>
    <definedName name="ZQRT3_HEAD">'Расчет НМЦ лота'!#REF!</definedName>
    <definedName name="ZQRT4_HEAD">'Расчет НМЦ лота'!#REF!</definedName>
  </definedNames>
  <calcPr calcId="162913"/>
</workbook>
</file>

<file path=xl/calcChain.xml><?xml version="1.0" encoding="utf-8"?>
<calcChain xmlns="http://schemas.openxmlformats.org/spreadsheetml/2006/main">
  <c r="P35" i="1" l="1"/>
  <c r="Q35" i="1"/>
  <c r="R35" i="1"/>
  <c r="S35" i="1"/>
  <c r="T35" i="1"/>
  <c r="U35" i="1"/>
  <c r="W40" i="1"/>
  <c r="O40" i="1"/>
  <c r="N40" i="1" s="1"/>
  <c r="X40" i="1" s="1"/>
  <c r="W39" i="1"/>
  <c r="O39" i="1"/>
  <c r="N39" i="1" s="1"/>
  <c r="W38" i="1"/>
  <c r="O38" i="1"/>
  <c r="N38" i="1" s="1"/>
  <c r="X38" i="1" s="1"/>
  <c r="W37" i="1"/>
  <c r="O37" i="1"/>
  <c r="N37" i="1" s="1"/>
  <c r="X37" i="1" s="1"/>
  <c r="P27" i="1"/>
  <c r="Q27" i="1"/>
  <c r="R27" i="1"/>
  <c r="S27" i="1"/>
  <c r="T27" i="1"/>
  <c r="U27" i="1"/>
  <c r="W29" i="1"/>
  <c r="W30" i="1"/>
  <c r="W31" i="1"/>
  <c r="W32" i="1"/>
  <c r="O29" i="1"/>
  <c r="N29" i="1" s="1"/>
  <c r="X29" i="1" s="1"/>
  <c r="O30" i="1"/>
  <c r="N30" i="1" s="1"/>
  <c r="X30" i="1" s="1"/>
  <c r="O31" i="1"/>
  <c r="N31" i="1" s="1"/>
  <c r="X31" i="1" s="1"/>
  <c r="O32" i="1"/>
  <c r="N32" i="1" s="1"/>
  <c r="O33" i="1"/>
  <c r="N33" i="1" s="1"/>
  <c r="X33" i="1" s="1"/>
  <c r="O34" i="1"/>
  <c r="N34" i="1" s="1"/>
  <c r="X34" i="1" s="1"/>
  <c r="O28" i="1"/>
  <c r="N28" i="1" s="1"/>
  <c r="W33" i="1"/>
  <c r="W34" i="1"/>
  <c r="W28" i="1"/>
  <c r="P17" i="1"/>
  <c r="Q17" i="1"/>
  <c r="R17" i="1"/>
  <c r="S17" i="1"/>
  <c r="T17" i="1"/>
  <c r="U17" i="1"/>
  <c r="W19" i="1"/>
  <c r="W20" i="1"/>
  <c r="W21" i="1"/>
  <c r="W22" i="1"/>
  <c r="W23" i="1"/>
  <c r="W24" i="1"/>
  <c r="W25" i="1"/>
  <c r="W26" i="1"/>
  <c r="O19" i="1"/>
  <c r="N19" i="1" s="1"/>
  <c r="X19" i="1" s="1"/>
  <c r="O20" i="1"/>
  <c r="N20" i="1" s="1"/>
  <c r="O21" i="1"/>
  <c r="N21" i="1" s="1"/>
  <c r="X21" i="1" s="1"/>
  <c r="O22" i="1"/>
  <c r="N22" i="1" s="1"/>
  <c r="X22" i="1" s="1"/>
  <c r="O23" i="1"/>
  <c r="N23" i="1" s="1"/>
  <c r="X23" i="1" s="1"/>
  <c r="O24" i="1"/>
  <c r="N24" i="1" s="1"/>
  <c r="X24" i="1" s="1"/>
  <c r="O25" i="1"/>
  <c r="N25" i="1" s="1"/>
  <c r="X25" i="1" s="1"/>
  <c r="O26" i="1"/>
  <c r="N26" i="1" s="1"/>
  <c r="X26" i="1" s="1"/>
  <c r="P11" i="1"/>
  <c r="Q11" i="1"/>
  <c r="R11" i="1"/>
  <c r="S11" i="1"/>
  <c r="T11" i="1"/>
  <c r="U11" i="1"/>
  <c r="W13" i="1"/>
  <c r="W14" i="1"/>
  <c r="W15" i="1"/>
  <c r="W16" i="1"/>
  <c r="O13" i="1"/>
  <c r="N13" i="1" s="1"/>
  <c r="O14" i="1"/>
  <c r="N14" i="1" s="1"/>
  <c r="O15" i="1"/>
  <c r="N15" i="1" s="1"/>
  <c r="X15" i="1" s="1"/>
  <c r="O16" i="1"/>
  <c r="N16" i="1" s="1"/>
  <c r="R41" i="1" l="1"/>
  <c r="U41" i="1"/>
  <c r="P41" i="1"/>
  <c r="Y31" i="1"/>
  <c r="Q41" i="1"/>
  <c r="Y32" i="1"/>
  <c r="Y30" i="1"/>
  <c r="Y29" i="1"/>
  <c r="X32" i="1"/>
  <c r="T41" i="1"/>
  <c r="S41" i="1"/>
  <c r="Y38" i="1"/>
  <c r="X39" i="1"/>
  <c r="Y39" i="1"/>
  <c r="Y37" i="1"/>
  <c r="Y40" i="1"/>
  <c r="O27" i="1"/>
  <c r="X28" i="1"/>
  <c r="N27" i="1"/>
  <c r="Y33" i="1"/>
  <c r="Y34" i="1"/>
  <c r="Y19" i="1"/>
  <c r="Y25" i="1"/>
  <c r="Y16" i="1"/>
  <c r="Y24" i="1"/>
  <c r="Y26" i="1"/>
  <c r="Y20" i="1"/>
  <c r="Y28" i="1"/>
  <c r="Y23" i="1"/>
  <c r="Y22" i="1"/>
  <c r="Y21" i="1"/>
  <c r="X20" i="1"/>
  <c r="Y14" i="1"/>
  <c r="Y13" i="1"/>
  <c r="X14" i="1"/>
  <c r="X13" i="1"/>
  <c r="Y15" i="1"/>
  <c r="X16" i="1"/>
  <c r="X27" i="1" l="1"/>
  <c r="Y27" i="1"/>
  <c r="W36" i="1" l="1"/>
  <c r="W12" i="1"/>
  <c r="O12" i="1"/>
  <c r="N12" i="1" l="1"/>
  <c r="Y12" i="1" s="1"/>
  <c r="Y11" i="1" s="1"/>
  <c r="O11" i="1"/>
  <c r="O36" i="1"/>
  <c r="N36" i="1" l="1"/>
  <c r="O35" i="1"/>
  <c r="Y36" i="1"/>
  <c r="Y35" i="1" s="1"/>
  <c r="N11" i="1"/>
  <c r="X12" i="1"/>
  <c r="X11" i="1" s="1"/>
  <c r="W18" i="1"/>
  <c r="X36" i="1" l="1"/>
  <c r="X35" i="1" s="1"/>
  <c r="N35" i="1"/>
  <c r="O18" i="1"/>
  <c r="N18" i="1" l="1"/>
  <c r="N17" i="1" s="1"/>
  <c r="O17" i="1"/>
  <c r="O41" i="1" s="1"/>
  <c r="Y18" i="1" l="1"/>
  <c r="Y17" i="1" s="1"/>
  <c r="Y41" i="1" s="1"/>
  <c r="X18" i="1"/>
  <c r="X17" i="1" s="1"/>
  <c r="X41" i="1" s="1"/>
</calcChain>
</file>

<file path=xl/sharedStrings.xml><?xml version="1.0" encoding="utf-8"?>
<sst xmlns="http://schemas.openxmlformats.org/spreadsheetml/2006/main" count="235" uniqueCount="61">
  <si>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</si>
  <si>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</si>
  <si>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</si>
  <si>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</si>
  <si>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</si>
  <si>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</si>
  <si>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</si>
  <si>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</si>
  <si>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</si>
  <si>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</si>
  <si>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Итого по лоту: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</si>
  <si>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</si>
  <si>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</si>
  <si>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</si>
  <si>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</si>
  <si>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ЦЭС</t>
  </si>
  <si>
    <t>ИА</t>
  </si>
  <si>
    <t>ЗЭС</t>
  </si>
  <si>
    <t>ЧГЭС</t>
  </si>
  <si>
    <t>ТЭС</t>
  </si>
  <si>
    <t>МЭС</t>
  </si>
  <si>
    <t>Итого по ЧЭ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</si>
  <si>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</si>
  <si>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</si>
  <si>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>ПАО "Россети Урал" намерено приобрести следующую продукцию:</t>
  </si>
  <si>
    <t>Объём  продукции в единицах измерения по производственным отделениям филиалов ПАО "Россети Урал" - "Челябэнерго"</t>
  </si>
  <si>
    <t>нет</t>
  </si>
  <si>
    <t>требуемое Заказчиком</t>
  </si>
  <si>
    <t>предлагаемое Участником (с указанием характеристик)</t>
  </si>
  <si>
    <t>Наименование производителя, ИНН</t>
  </si>
  <si>
    <t>-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</si>
  <si>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</si>
  <si>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</si>
  <si>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</si>
  <si>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</si>
  <si>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Объем поставки под потребность 2 квартала 2026:</t>
  </si>
  <si>
    <t>Объем поставки под потребность 3 квартала 2026:</t>
  </si>
  <si>
    <t>1. Основная деятельность</t>
  </si>
  <si>
    <t>Объем поставки под потребность 1 квартала 2026:</t>
  </si>
  <si>
    <t>Объем поставки под потребность 4 квартала 2026:</t>
  </si>
  <si>
    <t>ШТ</t>
  </si>
  <si>
    <t xml:space="preserve"> в течение 30 календарных дней с момента заключения договора</t>
  </si>
  <si>
    <t>Клей супермомент 3 гр.</t>
  </si>
  <si>
    <t>Клей хол.сварка Алмаз универсал 60 г</t>
  </si>
  <si>
    <t>Клей Момент-Кристалл 30 мл</t>
  </si>
  <si>
    <t>Клей СОSМОFЕN СА12 50г</t>
  </si>
  <si>
    <t>Клей жидкие гвозди Момент Монтаж 400гр</t>
  </si>
  <si>
    <t>ТЮБ</t>
  </si>
  <si>
    <t>Клей обойн."Метилан Флизелин Премиум"250</t>
  </si>
  <si>
    <t>Клей "Момент" 125 г</t>
  </si>
  <si>
    <t>Клей 88-НП</t>
  </si>
  <si>
    <t>Клей обойный Quelid винил 300 гр.</t>
  </si>
  <si>
    <t>Клей БФ-4</t>
  </si>
  <si>
    <t>КГ</t>
  </si>
  <si>
    <t>Клей ПВА</t>
  </si>
  <si>
    <t>Клей Момент Супер Эпокси 2х6мл.</t>
  </si>
  <si>
    <t>ID закупки 59847  Поставка клея (ЧЭ)</t>
  </si>
  <si>
    <t xml:space="preserve">Приложение № 1.1. к Техническому заданию
</t>
  </si>
  <si>
    <t>4*</t>
  </si>
  <si>
    <t>23*</t>
  </si>
  <si>
    <t>25*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</si>
</sst>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/>
    <xf numFmtId="2" fontId="4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2" fontId="3" fillId="0" borderId="1" xfId="0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0" fontId="0" fillId="0" borderId="1" xfId="0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Y49"/>
  <sheetViews>
    <sheetView tabSelected="1" topLeftCell="A16" zoomScale="70" zoomScaleNormal="70" workbookViewId="0">
      <selection activeCell="R23" sqref="R23"/>
    </sheetView>
  </sheetViews>
  <sheetFormatPr defaultColWidth="11.6640625" defaultRowHeight="13.8" x14ac:dyDescent="0.25"/>
  <cols>
    <col min="1" max="1" width="4" style="4" customWidth="1"/>
    <col min="2" max="2" width="11.6640625" style="4" customWidth="1"/>
    <col min="3" max="3" width="37.88671875" style="4" customWidth="1"/>
    <col min="4" max="4" width="31.44140625" style="4" customWidth="1"/>
    <col min="5" max="5" width="16.33203125" style="4" customWidth="1"/>
    <col min="6" max="6" width="25.88671875" style="4" customWidth="1"/>
    <col min="7" max="7" width="18.88671875" style="4" customWidth="1"/>
    <col min="8" max="8" width="16.109375" style="4" customWidth="1"/>
    <col min="9" max="9" width="22" style="4" customWidth="1"/>
    <col min="10" max="10" width="30.109375" style="4" customWidth="1"/>
    <col min="11" max="11" width="8.6640625" style="4" customWidth="1"/>
    <col min="12" max="12" width="20" style="4" customWidth="1"/>
    <col min="13" max="13" width="8.5546875" style="4" customWidth="1"/>
    <col min="14" max="14" width="12.6640625" style="4" customWidth="1"/>
    <col min="15" max="15" width="10.5546875" style="4" customWidth="1"/>
    <col min="16" max="16" width="8.5546875" style="4" customWidth="1"/>
    <col min="17" max="20" width="9.5546875" style="4" customWidth="1"/>
    <col min="21" max="21" width="5" style="4" customWidth="1"/>
    <col min="22" max="22" width="13.109375" style="4" bestFit="1" customWidth="1"/>
    <col min="23" max="23" width="13.109375" style="4" customWidth="1"/>
    <col min="24" max="25" width="17.33203125" style="4" customWidth="1"/>
    <col min="26" max="16384" width="11.6640625" style="4"/>
  </cols>
  <sheetData>
    <row r="2" spans="1:25" ht="45" customHeight="1" x14ac:dyDescent="0.25">
      <c r="R2" s="58" t="s">
        <v>57</v>
      </c>
      <c r="S2" s="58"/>
      <c r="T2" s="58"/>
      <c r="U2" s="58"/>
      <c r="V2" s="58"/>
      <c r="W2" s="58"/>
      <c r="X2" s="58"/>
      <c r="Y2" s="58"/>
    </row>
    <row r="3" spans="1:25" x14ac:dyDescent="0.25">
      <c r="V3" s="21"/>
      <c r="W3" s="21"/>
      <c r="X3" s="21"/>
      <c r="Y3" s="21"/>
    </row>
    <row r="4" spans="1:25" ht="15" customHeight="1" x14ac:dyDescent="0.25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</row>
    <row r="5" spans="1:25" ht="15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</row>
    <row r="6" spans="1:25" ht="45" customHeight="1" x14ac:dyDescent="0.25">
      <c r="A6" s="54" t="s">
        <v>1</v>
      </c>
      <c r="B6" s="54" t="s">
        <v>2</v>
      </c>
      <c r="C6" s="55" t="s">
        <v>3</v>
      </c>
      <c r="D6" s="56"/>
      <c r="E6" s="56"/>
      <c r="F6" s="56"/>
      <c r="G6" s="56"/>
      <c r="H6" s="56"/>
      <c r="I6" s="56"/>
      <c r="J6" s="56"/>
      <c r="K6" s="57"/>
      <c r="L6" s="54" t="s">
        <v>5</v>
      </c>
      <c r="M6" s="54" t="s">
        <v>6</v>
      </c>
      <c r="N6" s="54" t="s">
        <v>11</v>
      </c>
      <c r="O6" s="55" t="s">
        <v>25</v>
      </c>
      <c r="P6" s="56"/>
      <c r="Q6" s="56"/>
      <c r="R6" s="56"/>
      <c r="S6" s="56"/>
      <c r="T6" s="56"/>
      <c r="U6" s="57"/>
      <c r="V6" s="54" t="s">
        <v>31</v>
      </c>
      <c r="W6" s="54" t="s">
        <v>32</v>
      </c>
      <c r="X6" s="51" t="s">
        <v>33</v>
      </c>
      <c r="Y6" s="51" t="s">
        <v>34</v>
      </c>
    </row>
    <row r="7" spans="1:25" ht="14.4" customHeight="1" x14ac:dyDescent="0.25">
      <c r="A7" s="54" t="s">
        <v>4</v>
      </c>
      <c r="B7" s="54" t="s">
        <v>4</v>
      </c>
      <c r="C7" s="54" t="s">
        <v>7</v>
      </c>
      <c r="D7" s="54" t="s">
        <v>4</v>
      </c>
      <c r="E7" s="19"/>
      <c r="F7" s="19"/>
      <c r="G7" s="54" t="s">
        <v>8</v>
      </c>
      <c r="H7" s="54"/>
      <c r="I7" s="54" t="s">
        <v>4</v>
      </c>
      <c r="J7" s="52" t="s">
        <v>13</v>
      </c>
      <c r="K7" s="52" t="s">
        <v>12</v>
      </c>
      <c r="L7" s="54" t="s">
        <v>4</v>
      </c>
      <c r="M7" s="54" t="s">
        <v>4</v>
      </c>
      <c r="N7" s="54" t="s">
        <v>4</v>
      </c>
      <c r="O7" s="52" t="s">
        <v>21</v>
      </c>
      <c r="P7" s="52" t="s">
        <v>18</v>
      </c>
      <c r="Q7" s="52" t="s">
        <v>15</v>
      </c>
      <c r="R7" s="52" t="s">
        <v>17</v>
      </c>
      <c r="S7" s="52" t="s">
        <v>19</v>
      </c>
      <c r="T7" s="52" t="s">
        <v>20</v>
      </c>
      <c r="U7" s="52" t="s">
        <v>16</v>
      </c>
      <c r="V7" s="54" t="s">
        <v>4</v>
      </c>
      <c r="W7" s="54" t="s">
        <v>4</v>
      </c>
      <c r="X7" s="51" t="s">
        <v>4</v>
      </c>
      <c r="Y7" s="51" t="s">
        <v>4</v>
      </c>
    </row>
    <row r="8" spans="1:25" ht="111.75" customHeight="1" x14ac:dyDescent="0.25">
      <c r="A8" s="54" t="s">
        <v>4</v>
      </c>
      <c r="B8" s="54" t="s">
        <v>4</v>
      </c>
      <c r="C8" s="19" t="s">
        <v>27</v>
      </c>
      <c r="D8" s="19" t="s">
        <v>28</v>
      </c>
      <c r="E8" s="20" t="s">
        <v>22</v>
      </c>
      <c r="F8" s="20" t="s">
        <v>23</v>
      </c>
      <c r="G8" s="20" t="s">
        <v>29</v>
      </c>
      <c r="H8" s="19" t="s">
        <v>14</v>
      </c>
      <c r="I8" s="19" t="s">
        <v>9</v>
      </c>
      <c r="J8" s="53"/>
      <c r="K8" s="53"/>
      <c r="L8" s="54" t="s">
        <v>4</v>
      </c>
      <c r="M8" s="54" t="s">
        <v>4</v>
      </c>
      <c r="N8" s="54" t="s">
        <v>4</v>
      </c>
      <c r="O8" s="53"/>
      <c r="P8" s="53"/>
      <c r="Q8" s="53"/>
      <c r="R8" s="53"/>
      <c r="S8" s="53"/>
      <c r="T8" s="53"/>
      <c r="U8" s="53"/>
      <c r="V8" s="54" t="s">
        <v>4</v>
      </c>
      <c r="W8" s="54" t="s">
        <v>4</v>
      </c>
      <c r="X8" s="51" t="s">
        <v>4</v>
      </c>
      <c r="Y8" s="51" t="s">
        <v>4</v>
      </c>
    </row>
    <row r="9" spans="1:25" x14ac:dyDescent="0.25">
      <c r="A9" s="24">
        <v>1</v>
      </c>
      <c r="B9" s="24">
        <v>2</v>
      </c>
      <c r="C9" s="24">
        <v>3</v>
      </c>
      <c r="D9" s="24" t="s">
        <v>58</v>
      </c>
      <c r="E9" s="27">
        <v>5</v>
      </c>
      <c r="F9" s="27">
        <v>6</v>
      </c>
      <c r="G9" s="24">
        <v>7</v>
      </c>
      <c r="H9" s="45">
        <v>8</v>
      </c>
      <c r="I9" s="43">
        <v>9</v>
      </c>
      <c r="J9" s="45">
        <v>10</v>
      </c>
      <c r="K9" s="43">
        <v>11</v>
      </c>
      <c r="L9" s="45">
        <v>12</v>
      </c>
      <c r="M9" s="43">
        <v>13</v>
      </c>
      <c r="N9" s="45">
        <v>14</v>
      </c>
      <c r="O9" s="43">
        <v>15</v>
      </c>
      <c r="P9" s="45">
        <v>16</v>
      </c>
      <c r="Q9" s="43">
        <v>17</v>
      </c>
      <c r="R9" s="45">
        <v>18</v>
      </c>
      <c r="S9" s="43">
        <v>19</v>
      </c>
      <c r="T9" s="45">
        <v>20</v>
      </c>
      <c r="U9" s="43">
        <v>21</v>
      </c>
      <c r="V9" s="45">
        <v>22</v>
      </c>
      <c r="W9" s="43" t="s">
        <v>59</v>
      </c>
      <c r="X9" s="45">
        <v>24</v>
      </c>
      <c r="Y9" s="43" t="s">
        <v>60</v>
      </c>
    </row>
    <row r="10" spans="1:25" x14ac:dyDescent="0.25">
      <c r="A10" s="62" t="s">
        <v>56</v>
      </c>
      <c r="B10" s="54" t="s">
        <v>4</v>
      </c>
      <c r="C10" s="54" t="s">
        <v>4</v>
      </c>
      <c r="D10" s="54" t="s">
        <v>4</v>
      </c>
      <c r="E10" s="54"/>
      <c r="F10" s="54"/>
      <c r="G10" s="54" t="s">
        <v>4</v>
      </c>
      <c r="H10" s="54"/>
      <c r="I10" s="54" t="s">
        <v>4</v>
      </c>
      <c r="J10" s="19"/>
      <c r="K10" s="19"/>
      <c r="L10" s="19" t="s">
        <v>4</v>
      </c>
      <c r="M10" s="19" t="s">
        <v>4</v>
      </c>
      <c r="N10" s="19" t="s">
        <v>4</v>
      </c>
      <c r="O10" s="5"/>
      <c r="P10" s="5" t="s">
        <v>4</v>
      </c>
      <c r="Q10" s="5" t="s">
        <v>4</v>
      </c>
      <c r="R10" s="5" t="s">
        <v>4</v>
      </c>
      <c r="S10" s="5" t="s">
        <v>4</v>
      </c>
      <c r="T10" s="5" t="s">
        <v>4</v>
      </c>
      <c r="U10" s="5" t="s">
        <v>4</v>
      </c>
      <c r="V10" s="6" t="s">
        <v>4</v>
      </c>
      <c r="W10" s="6"/>
      <c r="X10" s="6"/>
      <c r="Y10" s="20" t="s">
        <v>4</v>
      </c>
    </row>
    <row r="11" spans="1:25" x14ac:dyDescent="0.25">
      <c r="A11" s="62" t="s">
        <v>38</v>
      </c>
      <c r="B11" s="62"/>
      <c r="C11" s="62"/>
      <c r="D11" s="62"/>
      <c r="E11" s="62"/>
      <c r="F11" s="62"/>
      <c r="G11" s="62"/>
      <c r="H11" s="62"/>
      <c r="I11" s="24"/>
      <c r="J11" s="25"/>
      <c r="K11" s="25"/>
      <c r="L11" s="26"/>
      <c r="M11" s="24"/>
      <c r="N11" s="32">
        <f>SUM(N12:N16)</f>
        <v>41</v>
      </c>
      <c r="O11" s="32">
        <f t="shared" ref="O11:U11" si="0">SUM(O12:O16)</f>
        <v>41</v>
      </c>
      <c r="P11" s="32">
        <f t="shared" si="0"/>
        <v>9</v>
      </c>
      <c r="Q11" s="32">
        <f t="shared" si="0"/>
        <v>26</v>
      </c>
      <c r="R11" s="32">
        <f t="shared" si="0"/>
        <v>3</v>
      </c>
      <c r="S11" s="32">
        <f t="shared" si="0"/>
        <v>3</v>
      </c>
      <c r="T11" s="32">
        <f t="shared" si="0"/>
        <v>0</v>
      </c>
      <c r="U11" s="32">
        <f t="shared" si="0"/>
        <v>0</v>
      </c>
      <c r="V11" s="6"/>
      <c r="W11" s="6"/>
      <c r="X11" s="38">
        <f>SUM(X12:X16)</f>
        <v>16613</v>
      </c>
      <c r="Y11" s="38">
        <f>SUM(Y12:Y16)</f>
        <v>20267.86</v>
      </c>
    </row>
    <row r="12" spans="1:25" s="39" customFormat="1" ht="36.75" customHeight="1" x14ac:dyDescent="0.3">
      <c r="A12" s="28">
        <v>1</v>
      </c>
      <c r="B12" s="47">
        <v>1009445</v>
      </c>
      <c r="C12" s="48" t="s">
        <v>42</v>
      </c>
      <c r="D12" s="28"/>
      <c r="E12" s="24" t="s">
        <v>26</v>
      </c>
      <c r="F12" s="24"/>
      <c r="G12" s="24"/>
      <c r="H12" s="24"/>
      <c r="I12" s="24"/>
      <c r="J12" s="43" t="s">
        <v>41</v>
      </c>
      <c r="K12" s="28">
        <v>12026</v>
      </c>
      <c r="L12" s="28" t="s">
        <v>37</v>
      </c>
      <c r="M12" s="28" t="s">
        <v>40</v>
      </c>
      <c r="N12" s="24">
        <f>SUM(O12)</f>
        <v>1</v>
      </c>
      <c r="O12" s="5">
        <f t="shared" ref="O12:O16" si="1">IF(SUM(P12:U12)&gt;0,SUM(P12:U12),"")</f>
        <v>1</v>
      </c>
      <c r="P12" s="29">
        <v>1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30">
        <v>148</v>
      </c>
      <c r="W12" s="23">
        <f>V12*1.22</f>
        <v>180.56</v>
      </c>
      <c r="X12" s="41">
        <f>V12*N12</f>
        <v>148</v>
      </c>
      <c r="Y12" s="42">
        <f>W12*N12</f>
        <v>180.56</v>
      </c>
    </row>
    <row r="13" spans="1:25" s="39" customFormat="1" ht="36.75" customHeight="1" x14ac:dyDescent="0.3">
      <c r="A13" s="28">
        <v>2</v>
      </c>
      <c r="B13" s="47">
        <v>1013597</v>
      </c>
      <c r="C13" s="48" t="s">
        <v>43</v>
      </c>
      <c r="D13" s="28"/>
      <c r="E13" s="43" t="s">
        <v>26</v>
      </c>
      <c r="F13" s="43"/>
      <c r="G13" s="43"/>
      <c r="H13" s="43"/>
      <c r="I13" s="43"/>
      <c r="J13" s="43" t="s">
        <v>41</v>
      </c>
      <c r="K13" s="28">
        <v>12026</v>
      </c>
      <c r="L13" s="28" t="s">
        <v>37</v>
      </c>
      <c r="M13" s="28" t="s">
        <v>47</v>
      </c>
      <c r="N13" s="43">
        <f t="shared" ref="N13:N16" si="2">SUM(O13)</f>
        <v>2</v>
      </c>
      <c r="O13" s="5">
        <f t="shared" si="1"/>
        <v>2</v>
      </c>
      <c r="P13" s="29">
        <v>0</v>
      </c>
      <c r="Q13" s="29">
        <v>0</v>
      </c>
      <c r="R13" s="29">
        <v>0</v>
      </c>
      <c r="S13" s="29">
        <v>2</v>
      </c>
      <c r="T13" s="29">
        <v>0</v>
      </c>
      <c r="U13" s="29">
        <v>0</v>
      </c>
      <c r="V13" s="30">
        <v>138</v>
      </c>
      <c r="W13" s="23">
        <f t="shared" ref="W13:W16" si="3">V13*1.22</f>
        <v>168.35999999999999</v>
      </c>
      <c r="X13" s="41">
        <f t="shared" ref="X13:X16" si="4">V13*N13</f>
        <v>276</v>
      </c>
      <c r="Y13" s="42">
        <f t="shared" ref="Y13:Y16" si="5">W13*N13</f>
        <v>336.71999999999997</v>
      </c>
    </row>
    <row r="14" spans="1:25" s="39" customFormat="1" ht="36.75" customHeight="1" x14ac:dyDescent="0.3">
      <c r="A14" s="28">
        <v>3</v>
      </c>
      <c r="B14" s="47">
        <v>1055859</v>
      </c>
      <c r="C14" s="48" t="s">
        <v>44</v>
      </c>
      <c r="D14" s="28"/>
      <c r="E14" s="43" t="s">
        <v>26</v>
      </c>
      <c r="F14" s="43"/>
      <c r="G14" s="43"/>
      <c r="H14" s="43"/>
      <c r="I14" s="43"/>
      <c r="J14" s="43" t="s">
        <v>41</v>
      </c>
      <c r="K14" s="28">
        <v>12026</v>
      </c>
      <c r="L14" s="28" t="s">
        <v>37</v>
      </c>
      <c r="M14" s="28" t="s">
        <v>40</v>
      </c>
      <c r="N14" s="43">
        <f t="shared" si="2"/>
        <v>3</v>
      </c>
      <c r="O14" s="5">
        <f t="shared" si="1"/>
        <v>3</v>
      </c>
      <c r="P14" s="29">
        <v>0</v>
      </c>
      <c r="Q14" s="29">
        <v>0</v>
      </c>
      <c r="R14" s="29">
        <v>3</v>
      </c>
      <c r="S14" s="29">
        <v>0</v>
      </c>
      <c r="T14" s="29">
        <v>0</v>
      </c>
      <c r="U14" s="29">
        <v>0</v>
      </c>
      <c r="V14" s="30">
        <v>92</v>
      </c>
      <c r="W14" s="23">
        <f t="shared" si="3"/>
        <v>112.24</v>
      </c>
      <c r="X14" s="41">
        <f t="shared" si="4"/>
        <v>276</v>
      </c>
      <c r="Y14" s="42">
        <f t="shared" si="5"/>
        <v>336.71999999999997</v>
      </c>
    </row>
    <row r="15" spans="1:25" s="39" customFormat="1" ht="36.75" customHeight="1" x14ac:dyDescent="0.3">
      <c r="A15" s="28">
        <v>4</v>
      </c>
      <c r="B15" s="47">
        <v>1063067</v>
      </c>
      <c r="C15" s="48" t="s">
        <v>45</v>
      </c>
      <c r="D15" s="28"/>
      <c r="E15" s="43" t="s">
        <v>26</v>
      </c>
      <c r="F15" s="43"/>
      <c r="G15" s="43"/>
      <c r="H15" s="43"/>
      <c r="I15" s="43"/>
      <c r="J15" s="43" t="s">
        <v>41</v>
      </c>
      <c r="K15" s="28">
        <v>12026</v>
      </c>
      <c r="L15" s="28" t="s">
        <v>37</v>
      </c>
      <c r="M15" s="28" t="s">
        <v>40</v>
      </c>
      <c r="N15" s="43">
        <f t="shared" si="2"/>
        <v>26</v>
      </c>
      <c r="O15" s="5">
        <f t="shared" si="1"/>
        <v>26</v>
      </c>
      <c r="P15" s="29">
        <v>0</v>
      </c>
      <c r="Q15" s="29">
        <v>26</v>
      </c>
      <c r="R15" s="29">
        <v>0</v>
      </c>
      <c r="S15" s="29">
        <v>0</v>
      </c>
      <c r="T15" s="29">
        <v>0</v>
      </c>
      <c r="U15" s="29">
        <v>0</v>
      </c>
      <c r="V15" s="30">
        <v>458</v>
      </c>
      <c r="W15" s="23">
        <f t="shared" si="3"/>
        <v>558.76</v>
      </c>
      <c r="X15" s="41">
        <f t="shared" si="4"/>
        <v>11908</v>
      </c>
      <c r="Y15" s="42">
        <f t="shared" si="5"/>
        <v>14527.76</v>
      </c>
    </row>
    <row r="16" spans="1:25" s="39" customFormat="1" ht="36.75" customHeight="1" x14ac:dyDescent="0.3">
      <c r="A16" s="28">
        <v>5</v>
      </c>
      <c r="B16" s="47">
        <v>1073092</v>
      </c>
      <c r="C16" s="48" t="s">
        <v>46</v>
      </c>
      <c r="D16" s="28"/>
      <c r="E16" s="43" t="s">
        <v>26</v>
      </c>
      <c r="F16" s="43"/>
      <c r="G16" s="43"/>
      <c r="H16" s="43"/>
      <c r="I16" s="43"/>
      <c r="J16" s="43" t="s">
        <v>41</v>
      </c>
      <c r="K16" s="28">
        <v>12026</v>
      </c>
      <c r="L16" s="28" t="s">
        <v>37</v>
      </c>
      <c r="M16" s="28" t="s">
        <v>40</v>
      </c>
      <c r="N16" s="43">
        <f t="shared" si="2"/>
        <v>9</v>
      </c>
      <c r="O16" s="5">
        <f t="shared" si="1"/>
        <v>9</v>
      </c>
      <c r="P16" s="29">
        <v>8</v>
      </c>
      <c r="Q16" s="29">
        <v>0</v>
      </c>
      <c r="R16" s="29">
        <v>0</v>
      </c>
      <c r="S16" s="29">
        <v>1</v>
      </c>
      <c r="T16" s="29">
        <v>0</v>
      </c>
      <c r="U16" s="29">
        <v>0</v>
      </c>
      <c r="V16" s="30">
        <v>445</v>
      </c>
      <c r="W16" s="23">
        <f t="shared" si="3"/>
        <v>542.9</v>
      </c>
      <c r="X16" s="41">
        <f t="shared" si="4"/>
        <v>4005</v>
      </c>
      <c r="Y16" s="42">
        <f t="shared" si="5"/>
        <v>4886.0999999999995</v>
      </c>
    </row>
    <row r="17" spans="1:25" s="37" customFormat="1" ht="15" customHeight="1" x14ac:dyDescent="0.25">
      <c r="A17" s="63" t="s">
        <v>35</v>
      </c>
      <c r="B17" s="63"/>
      <c r="C17" s="63"/>
      <c r="D17" s="63"/>
      <c r="E17" s="63"/>
      <c r="F17" s="63"/>
      <c r="G17" s="63"/>
      <c r="H17" s="63"/>
      <c r="I17" s="63"/>
      <c r="J17" s="7"/>
      <c r="K17" s="7"/>
      <c r="L17" s="8" t="s">
        <v>4</v>
      </c>
      <c r="M17" s="34" t="s">
        <v>4</v>
      </c>
      <c r="N17" s="32">
        <f>SUM(N18:N26)</f>
        <v>144</v>
      </c>
      <c r="O17" s="32">
        <f t="shared" ref="O17:U17" si="6">SUM(O18:O26)</f>
        <v>144</v>
      </c>
      <c r="P17" s="32">
        <f t="shared" si="6"/>
        <v>53</v>
      </c>
      <c r="Q17" s="32">
        <f t="shared" si="6"/>
        <v>28</v>
      </c>
      <c r="R17" s="32">
        <f t="shared" si="6"/>
        <v>30</v>
      </c>
      <c r="S17" s="32">
        <f t="shared" si="6"/>
        <v>7</v>
      </c>
      <c r="T17" s="32">
        <f t="shared" si="6"/>
        <v>26</v>
      </c>
      <c r="U17" s="32">
        <f t="shared" si="6"/>
        <v>0</v>
      </c>
      <c r="V17" s="35"/>
      <c r="W17" s="35"/>
      <c r="X17" s="36">
        <f>SUM(X18:X26)</f>
        <v>48268</v>
      </c>
      <c r="Y17" s="36">
        <f>SUM(Y18:Y26)</f>
        <v>58886.96</v>
      </c>
    </row>
    <row r="18" spans="1:25" s="39" customFormat="1" ht="39.75" customHeight="1" x14ac:dyDescent="0.3">
      <c r="A18" s="28">
        <v>6</v>
      </c>
      <c r="B18" s="28">
        <v>1008934</v>
      </c>
      <c r="C18" s="46" t="s">
        <v>48</v>
      </c>
      <c r="D18" s="28"/>
      <c r="E18" s="24" t="s">
        <v>26</v>
      </c>
      <c r="F18" s="24"/>
      <c r="G18" s="24" t="s">
        <v>4</v>
      </c>
      <c r="H18" s="24"/>
      <c r="I18" s="24" t="s">
        <v>4</v>
      </c>
      <c r="J18" s="26" t="s">
        <v>41</v>
      </c>
      <c r="K18" s="28">
        <v>22026</v>
      </c>
      <c r="L18" s="28" t="s">
        <v>37</v>
      </c>
      <c r="M18" s="28" t="s">
        <v>40</v>
      </c>
      <c r="N18" s="24">
        <f>SUM(O18)</f>
        <v>19</v>
      </c>
      <c r="O18" s="5">
        <f t="shared" ref="O18" si="7">IF(SUM(P18:U18)&gt;0,SUM(P18:U18),"")</f>
        <v>19</v>
      </c>
      <c r="P18" s="29">
        <v>0</v>
      </c>
      <c r="Q18" s="29">
        <v>0</v>
      </c>
      <c r="R18" s="29">
        <v>11</v>
      </c>
      <c r="S18" s="29">
        <v>3</v>
      </c>
      <c r="T18" s="29">
        <v>5</v>
      </c>
      <c r="U18" s="29">
        <v>0</v>
      </c>
      <c r="V18" s="30">
        <v>545</v>
      </c>
      <c r="W18" s="23">
        <f>V18*1.22</f>
        <v>664.9</v>
      </c>
      <c r="X18" s="64">
        <f>V18*N18</f>
        <v>10355</v>
      </c>
      <c r="Y18" s="65">
        <f>W18*N18</f>
        <v>12633.1</v>
      </c>
    </row>
    <row r="19" spans="1:25" s="39" customFormat="1" ht="39.75" customHeight="1" x14ac:dyDescent="0.3">
      <c r="A19" s="28">
        <v>7</v>
      </c>
      <c r="B19" s="28">
        <v>1009537</v>
      </c>
      <c r="C19" s="46" t="s">
        <v>49</v>
      </c>
      <c r="D19" s="28"/>
      <c r="E19" s="43" t="s">
        <v>26</v>
      </c>
      <c r="F19" s="43"/>
      <c r="G19" s="43"/>
      <c r="H19" s="43"/>
      <c r="I19" s="43"/>
      <c r="J19" s="44" t="s">
        <v>41</v>
      </c>
      <c r="K19" s="28">
        <v>22026</v>
      </c>
      <c r="L19" s="28" t="s">
        <v>37</v>
      </c>
      <c r="M19" s="28" t="s">
        <v>47</v>
      </c>
      <c r="N19" s="43">
        <f t="shared" ref="N19:N26" si="8">SUM(O19)</f>
        <v>36</v>
      </c>
      <c r="O19" s="5">
        <f t="shared" ref="O19:O26" si="9">IF(SUM(P19:U19)&gt;0,SUM(P19:U19),"")</f>
        <v>36</v>
      </c>
      <c r="P19" s="29">
        <v>26</v>
      </c>
      <c r="Q19" s="29">
        <v>0</v>
      </c>
      <c r="R19" s="29">
        <v>8</v>
      </c>
      <c r="S19" s="29">
        <v>0</v>
      </c>
      <c r="T19" s="29">
        <v>2</v>
      </c>
      <c r="U19" s="29">
        <v>0</v>
      </c>
      <c r="V19" s="30">
        <v>165</v>
      </c>
      <c r="W19" s="23">
        <f t="shared" ref="W19:W26" si="10">V19*1.22</f>
        <v>201.29999999999998</v>
      </c>
      <c r="X19" s="64">
        <f t="shared" ref="X19:X26" si="11">V19*N19</f>
        <v>5940</v>
      </c>
      <c r="Y19" s="65">
        <f t="shared" ref="Y19:Y26" si="12">W19*N19</f>
        <v>7246.7999999999993</v>
      </c>
    </row>
    <row r="20" spans="1:25" s="39" customFormat="1" ht="39.75" customHeight="1" x14ac:dyDescent="0.3">
      <c r="A20" s="28">
        <v>8</v>
      </c>
      <c r="B20" s="28">
        <v>1013597</v>
      </c>
      <c r="C20" s="46" t="s">
        <v>43</v>
      </c>
      <c r="D20" s="28"/>
      <c r="E20" s="43" t="s">
        <v>26</v>
      </c>
      <c r="F20" s="43"/>
      <c r="G20" s="43"/>
      <c r="H20" s="43"/>
      <c r="I20" s="43"/>
      <c r="J20" s="44" t="s">
        <v>41</v>
      </c>
      <c r="K20" s="28">
        <v>22026</v>
      </c>
      <c r="L20" s="28" t="s">
        <v>37</v>
      </c>
      <c r="M20" s="28" t="s">
        <v>47</v>
      </c>
      <c r="N20" s="43">
        <f t="shared" si="8"/>
        <v>18</v>
      </c>
      <c r="O20" s="5">
        <f t="shared" si="9"/>
        <v>18</v>
      </c>
      <c r="P20" s="29">
        <v>16</v>
      </c>
      <c r="Q20" s="29">
        <v>0</v>
      </c>
      <c r="R20" s="29">
        <v>0</v>
      </c>
      <c r="S20" s="29">
        <v>0</v>
      </c>
      <c r="T20" s="29">
        <v>2</v>
      </c>
      <c r="U20" s="29">
        <v>0</v>
      </c>
      <c r="V20" s="30">
        <v>138</v>
      </c>
      <c r="W20" s="23">
        <f t="shared" si="10"/>
        <v>168.35999999999999</v>
      </c>
      <c r="X20" s="64">
        <f t="shared" si="11"/>
        <v>2484</v>
      </c>
      <c r="Y20" s="65">
        <f t="shared" si="12"/>
        <v>3030.4799999999996</v>
      </c>
    </row>
    <row r="21" spans="1:25" s="39" customFormat="1" ht="39.75" customHeight="1" x14ac:dyDescent="0.3">
      <c r="A21" s="28">
        <v>9</v>
      </c>
      <c r="B21" s="28">
        <v>1036874</v>
      </c>
      <c r="C21" s="46" t="s">
        <v>50</v>
      </c>
      <c r="D21" s="28"/>
      <c r="E21" s="43" t="s">
        <v>26</v>
      </c>
      <c r="F21" s="43"/>
      <c r="G21" s="43"/>
      <c r="H21" s="43"/>
      <c r="I21" s="43"/>
      <c r="J21" s="44" t="s">
        <v>41</v>
      </c>
      <c r="K21" s="28">
        <v>22026</v>
      </c>
      <c r="L21" s="28" t="s">
        <v>37</v>
      </c>
      <c r="M21" s="28" t="s">
        <v>53</v>
      </c>
      <c r="N21" s="43">
        <f t="shared" si="8"/>
        <v>1</v>
      </c>
      <c r="O21" s="5">
        <f t="shared" si="9"/>
        <v>1</v>
      </c>
      <c r="P21" s="29">
        <v>0</v>
      </c>
      <c r="Q21" s="29">
        <v>0</v>
      </c>
      <c r="R21" s="29">
        <v>1</v>
      </c>
      <c r="S21" s="29">
        <v>0</v>
      </c>
      <c r="T21" s="29">
        <v>0</v>
      </c>
      <c r="U21" s="29">
        <v>0</v>
      </c>
      <c r="V21" s="30">
        <v>732</v>
      </c>
      <c r="W21" s="23">
        <f t="shared" si="10"/>
        <v>893.04</v>
      </c>
      <c r="X21" s="64">
        <f t="shared" si="11"/>
        <v>732</v>
      </c>
      <c r="Y21" s="65">
        <f t="shared" si="12"/>
        <v>893.04</v>
      </c>
    </row>
    <row r="22" spans="1:25" s="39" customFormat="1" ht="39.75" customHeight="1" x14ac:dyDescent="0.3">
      <c r="A22" s="28">
        <v>10</v>
      </c>
      <c r="B22" s="28">
        <v>1046723</v>
      </c>
      <c r="C22" s="46" t="s">
        <v>51</v>
      </c>
      <c r="D22" s="28"/>
      <c r="E22" s="43" t="s">
        <v>26</v>
      </c>
      <c r="F22" s="43"/>
      <c r="G22" s="43"/>
      <c r="H22" s="43"/>
      <c r="I22" s="43"/>
      <c r="J22" s="44" t="s">
        <v>41</v>
      </c>
      <c r="K22" s="28">
        <v>22026</v>
      </c>
      <c r="L22" s="28" t="s">
        <v>37</v>
      </c>
      <c r="M22" s="28" t="s">
        <v>40</v>
      </c>
      <c r="N22" s="43">
        <f t="shared" si="8"/>
        <v>5</v>
      </c>
      <c r="O22" s="5">
        <f t="shared" si="9"/>
        <v>5</v>
      </c>
      <c r="P22" s="29">
        <v>0</v>
      </c>
      <c r="Q22" s="29">
        <v>0</v>
      </c>
      <c r="R22" s="29">
        <v>0</v>
      </c>
      <c r="S22" s="29">
        <v>0</v>
      </c>
      <c r="T22" s="29">
        <v>5</v>
      </c>
      <c r="U22" s="29">
        <v>0</v>
      </c>
      <c r="V22" s="30">
        <v>510</v>
      </c>
      <c r="W22" s="23">
        <f t="shared" si="10"/>
        <v>622.19999999999993</v>
      </c>
      <c r="X22" s="64">
        <f t="shared" si="11"/>
        <v>2550</v>
      </c>
      <c r="Y22" s="65">
        <f t="shared" si="12"/>
        <v>3110.9999999999995</v>
      </c>
    </row>
    <row r="23" spans="1:25" s="39" customFormat="1" ht="39.75" customHeight="1" x14ac:dyDescent="0.3">
      <c r="A23" s="28">
        <v>11</v>
      </c>
      <c r="B23" s="28">
        <v>1051801</v>
      </c>
      <c r="C23" s="46" t="s">
        <v>52</v>
      </c>
      <c r="D23" s="28"/>
      <c r="E23" s="43" t="s">
        <v>26</v>
      </c>
      <c r="F23" s="43"/>
      <c r="G23" s="43"/>
      <c r="H23" s="43"/>
      <c r="I23" s="43"/>
      <c r="J23" s="44" t="s">
        <v>41</v>
      </c>
      <c r="K23" s="28">
        <v>22026</v>
      </c>
      <c r="L23" s="28" t="s">
        <v>37</v>
      </c>
      <c r="M23" s="28" t="s">
        <v>53</v>
      </c>
      <c r="N23" s="43">
        <f t="shared" si="8"/>
        <v>3</v>
      </c>
      <c r="O23" s="5">
        <f t="shared" si="9"/>
        <v>3</v>
      </c>
      <c r="P23" s="29">
        <v>0</v>
      </c>
      <c r="Q23" s="29">
        <v>0</v>
      </c>
      <c r="R23" s="29">
        <v>3</v>
      </c>
      <c r="S23" s="29">
        <v>0</v>
      </c>
      <c r="T23" s="29">
        <v>0</v>
      </c>
      <c r="U23" s="29">
        <v>0</v>
      </c>
      <c r="V23" s="30">
        <v>1065</v>
      </c>
      <c r="W23" s="23">
        <f t="shared" si="10"/>
        <v>1299.3</v>
      </c>
      <c r="X23" s="64">
        <f t="shared" si="11"/>
        <v>3195</v>
      </c>
      <c r="Y23" s="65">
        <f t="shared" si="12"/>
        <v>3897.8999999999996</v>
      </c>
    </row>
    <row r="24" spans="1:25" s="39" customFormat="1" ht="39.75" customHeight="1" x14ac:dyDescent="0.3">
      <c r="A24" s="28">
        <v>12</v>
      </c>
      <c r="B24" s="28">
        <v>1055859</v>
      </c>
      <c r="C24" s="46" t="s">
        <v>44</v>
      </c>
      <c r="D24" s="28"/>
      <c r="E24" s="43" t="s">
        <v>26</v>
      </c>
      <c r="F24" s="43"/>
      <c r="G24" s="43"/>
      <c r="H24" s="43"/>
      <c r="I24" s="43"/>
      <c r="J24" s="44" t="s">
        <v>41</v>
      </c>
      <c r="K24" s="28">
        <v>22026</v>
      </c>
      <c r="L24" s="28" t="s">
        <v>37</v>
      </c>
      <c r="M24" s="28" t="s">
        <v>40</v>
      </c>
      <c r="N24" s="43">
        <f t="shared" si="8"/>
        <v>14</v>
      </c>
      <c r="O24" s="5">
        <f t="shared" si="9"/>
        <v>14</v>
      </c>
      <c r="P24" s="29">
        <v>0</v>
      </c>
      <c r="Q24" s="29">
        <v>0</v>
      </c>
      <c r="R24" s="29">
        <v>7</v>
      </c>
      <c r="S24" s="29">
        <v>0</v>
      </c>
      <c r="T24" s="29">
        <v>7</v>
      </c>
      <c r="U24" s="29">
        <v>0</v>
      </c>
      <c r="V24" s="30">
        <v>92</v>
      </c>
      <c r="W24" s="23">
        <f t="shared" si="10"/>
        <v>112.24</v>
      </c>
      <c r="X24" s="64">
        <f t="shared" si="11"/>
        <v>1288</v>
      </c>
      <c r="Y24" s="65">
        <f t="shared" si="12"/>
        <v>1571.36</v>
      </c>
    </row>
    <row r="25" spans="1:25" s="39" customFormat="1" ht="39.75" customHeight="1" x14ac:dyDescent="0.3">
      <c r="A25" s="28">
        <v>13</v>
      </c>
      <c r="B25" s="28">
        <v>1063067</v>
      </c>
      <c r="C25" s="46" t="s">
        <v>45</v>
      </c>
      <c r="D25" s="28"/>
      <c r="E25" s="43" t="s">
        <v>26</v>
      </c>
      <c r="F25" s="43"/>
      <c r="G25" s="43"/>
      <c r="H25" s="43"/>
      <c r="I25" s="43"/>
      <c r="J25" s="44" t="s">
        <v>41</v>
      </c>
      <c r="K25" s="28">
        <v>22026</v>
      </c>
      <c r="L25" s="28" t="s">
        <v>37</v>
      </c>
      <c r="M25" s="28" t="s">
        <v>40</v>
      </c>
      <c r="N25" s="43">
        <f t="shared" si="8"/>
        <v>28</v>
      </c>
      <c r="O25" s="5">
        <f t="shared" si="9"/>
        <v>28</v>
      </c>
      <c r="P25" s="29">
        <v>0</v>
      </c>
      <c r="Q25" s="29">
        <v>28</v>
      </c>
      <c r="R25" s="29">
        <v>0</v>
      </c>
      <c r="S25" s="29">
        <v>0</v>
      </c>
      <c r="T25" s="29">
        <v>0</v>
      </c>
      <c r="U25" s="29">
        <v>0</v>
      </c>
      <c r="V25" s="30">
        <v>458</v>
      </c>
      <c r="W25" s="23">
        <f t="shared" si="10"/>
        <v>558.76</v>
      </c>
      <c r="X25" s="64">
        <f t="shared" si="11"/>
        <v>12824</v>
      </c>
      <c r="Y25" s="65">
        <f t="shared" si="12"/>
        <v>15645.279999999999</v>
      </c>
    </row>
    <row r="26" spans="1:25" s="39" customFormat="1" ht="39.75" customHeight="1" x14ac:dyDescent="0.3">
      <c r="A26" s="28">
        <v>14</v>
      </c>
      <c r="B26" s="28">
        <v>1073092</v>
      </c>
      <c r="C26" s="46" t="s">
        <v>46</v>
      </c>
      <c r="D26" s="28"/>
      <c r="E26" s="43" t="s">
        <v>26</v>
      </c>
      <c r="F26" s="43"/>
      <c r="G26" s="43"/>
      <c r="H26" s="43"/>
      <c r="I26" s="43"/>
      <c r="J26" s="44" t="s">
        <v>41</v>
      </c>
      <c r="K26" s="28">
        <v>22026</v>
      </c>
      <c r="L26" s="28" t="s">
        <v>37</v>
      </c>
      <c r="M26" s="28" t="s">
        <v>40</v>
      </c>
      <c r="N26" s="43">
        <f t="shared" si="8"/>
        <v>20</v>
      </c>
      <c r="O26" s="5">
        <f t="shared" si="9"/>
        <v>20</v>
      </c>
      <c r="P26" s="29">
        <v>11</v>
      </c>
      <c r="Q26" s="29">
        <v>0</v>
      </c>
      <c r="R26" s="29">
        <v>0</v>
      </c>
      <c r="S26" s="29">
        <v>4</v>
      </c>
      <c r="T26" s="29">
        <v>5</v>
      </c>
      <c r="U26" s="29">
        <v>0</v>
      </c>
      <c r="V26" s="30">
        <v>445</v>
      </c>
      <c r="W26" s="23">
        <f t="shared" si="10"/>
        <v>542.9</v>
      </c>
      <c r="X26" s="64">
        <f t="shared" si="11"/>
        <v>8900</v>
      </c>
      <c r="Y26" s="65">
        <f t="shared" si="12"/>
        <v>10858</v>
      </c>
    </row>
    <row r="27" spans="1:25" s="37" customFormat="1" ht="15" customHeight="1" x14ac:dyDescent="0.25">
      <c r="A27" s="63" t="s">
        <v>36</v>
      </c>
      <c r="B27" s="63"/>
      <c r="C27" s="63"/>
      <c r="D27" s="63"/>
      <c r="E27" s="63"/>
      <c r="F27" s="63"/>
      <c r="G27" s="63"/>
      <c r="H27" s="63"/>
      <c r="I27" s="63"/>
      <c r="J27" s="7"/>
      <c r="K27" s="7"/>
      <c r="L27" s="8" t="s">
        <v>4</v>
      </c>
      <c r="M27" s="34" t="s">
        <v>4</v>
      </c>
      <c r="N27" s="32">
        <f>SUM(N28:N34)</f>
        <v>159</v>
      </c>
      <c r="O27" s="32">
        <f t="shared" ref="O27:U27" si="13">SUM(O28:O34)</f>
        <v>159</v>
      </c>
      <c r="P27" s="32">
        <f t="shared" si="13"/>
        <v>86</v>
      </c>
      <c r="Q27" s="32">
        <f t="shared" si="13"/>
        <v>22</v>
      </c>
      <c r="R27" s="32">
        <f t="shared" si="13"/>
        <v>46</v>
      </c>
      <c r="S27" s="32">
        <f t="shared" si="13"/>
        <v>1</v>
      </c>
      <c r="T27" s="32">
        <f t="shared" si="13"/>
        <v>4</v>
      </c>
      <c r="U27" s="32">
        <f t="shared" si="13"/>
        <v>0</v>
      </c>
      <c r="V27" s="36"/>
      <c r="W27" s="36"/>
      <c r="X27" s="36">
        <f>SUM(X28:X34)</f>
        <v>40145</v>
      </c>
      <c r="Y27" s="36">
        <f>SUM(Y28:Y34)</f>
        <v>48976.9</v>
      </c>
    </row>
    <row r="28" spans="1:25" s="39" customFormat="1" ht="28.8" x14ac:dyDescent="0.3">
      <c r="A28" s="28">
        <v>15</v>
      </c>
      <c r="B28" s="28">
        <v>1008934</v>
      </c>
      <c r="C28" s="46" t="s">
        <v>48</v>
      </c>
      <c r="D28" s="28"/>
      <c r="E28" s="24" t="s">
        <v>26</v>
      </c>
      <c r="F28" s="24"/>
      <c r="G28" s="24" t="s">
        <v>4</v>
      </c>
      <c r="H28" s="24"/>
      <c r="I28" s="24" t="s">
        <v>4</v>
      </c>
      <c r="J28" s="26" t="s">
        <v>41</v>
      </c>
      <c r="K28" s="28">
        <v>32026</v>
      </c>
      <c r="L28" s="28" t="s">
        <v>37</v>
      </c>
      <c r="M28" s="28" t="s">
        <v>40</v>
      </c>
      <c r="N28" s="24">
        <f t="shared" ref="N28" si="14">SUM(O28)</f>
        <v>4</v>
      </c>
      <c r="O28" s="5">
        <f t="shared" ref="O28" si="15">IF(SUM(P28:U28)&gt;0,SUM(P28:U28),"")</f>
        <v>4</v>
      </c>
      <c r="P28" s="50">
        <v>0</v>
      </c>
      <c r="Q28" s="50">
        <v>0</v>
      </c>
      <c r="R28" s="50">
        <v>4</v>
      </c>
      <c r="S28" s="50">
        <v>0</v>
      </c>
      <c r="T28" s="50">
        <v>0</v>
      </c>
      <c r="U28" s="50">
        <v>0</v>
      </c>
      <c r="V28" s="49">
        <v>545</v>
      </c>
      <c r="W28" s="23">
        <f>V28*1.22</f>
        <v>664.9</v>
      </c>
      <c r="X28" s="64">
        <f>V28*N28</f>
        <v>2180</v>
      </c>
      <c r="Y28" s="65">
        <f>W28*N28</f>
        <v>2659.6</v>
      </c>
    </row>
    <row r="29" spans="1:25" s="39" customFormat="1" ht="28.8" x14ac:dyDescent="0.3">
      <c r="A29" s="28">
        <v>16</v>
      </c>
      <c r="B29" s="28">
        <v>1009537</v>
      </c>
      <c r="C29" s="46" t="s">
        <v>49</v>
      </c>
      <c r="D29" s="28"/>
      <c r="E29" s="43" t="s">
        <v>26</v>
      </c>
      <c r="F29" s="43"/>
      <c r="G29" s="43"/>
      <c r="H29" s="43"/>
      <c r="I29" s="43"/>
      <c r="J29" s="44" t="s">
        <v>41</v>
      </c>
      <c r="K29" s="28">
        <v>32026</v>
      </c>
      <c r="L29" s="28" t="s">
        <v>37</v>
      </c>
      <c r="M29" s="28" t="s">
        <v>47</v>
      </c>
      <c r="N29" s="43">
        <f t="shared" ref="N29:N34" si="16">SUM(O29)</f>
        <v>59</v>
      </c>
      <c r="O29" s="5">
        <f t="shared" ref="O29:O34" si="17">IF(SUM(P29:U29)&gt;0,SUM(P29:U29),"")</f>
        <v>59</v>
      </c>
      <c r="P29" s="50">
        <v>57</v>
      </c>
      <c r="Q29" s="50">
        <v>0</v>
      </c>
      <c r="R29" s="50">
        <v>0</v>
      </c>
      <c r="S29" s="50">
        <v>0</v>
      </c>
      <c r="T29" s="50">
        <v>2</v>
      </c>
      <c r="U29" s="50">
        <v>0</v>
      </c>
      <c r="V29" s="49">
        <v>165</v>
      </c>
      <c r="W29" s="23">
        <f t="shared" ref="W29:W32" si="18">V29*1.22</f>
        <v>201.29999999999998</v>
      </c>
      <c r="X29" s="64">
        <f t="shared" ref="X29:X32" si="19">V29*N29</f>
        <v>9735</v>
      </c>
      <c r="Y29" s="65">
        <f t="shared" ref="Y29:Y32" si="20">W29*N29</f>
        <v>11876.699999999999</v>
      </c>
    </row>
    <row r="30" spans="1:25" s="39" customFormat="1" ht="28.8" x14ac:dyDescent="0.3">
      <c r="A30" s="28">
        <v>17</v>
      </c>
      <c r="B30" s="28">
        <v>1011720</v>
      </c>
      <c r="C30" s="46" t="s">
        <v>54</v>
      </c>
      <c r="D30" s="28"/>
      <c r="E30" s="43" t="s">
        <v>26</v>
      </c>
      <c r="F30" s="43"/>
      <c r="G30" s="43"/>
      <c r="H30" s="43"/>
      <c r="I30" s="43"/>
      <c r="J30" s="44" t="s">
        <v>41</v>
      </c>
      <c r="K30" s="28">
        <v>32026</v>
      </c>
      <c r="L30" s="28" t="s">
        <v>37</v>
      </c>
      <c r="M30" s="28" t="s">
        <v>53</v>
      </c>
      <c r="N30" s="43">
        <f t="shared" si="16"/>
        <v>20</v>
      </c>
      <c r="O30" s="5">
        <f t="shared" si="17"/>
        <v>20</v>
      </c>
      <c r="P30" s="50">
        <v>0</v>
      </c>
      <c r="Q30" s="50">
        <v>0</v>
      </c>
      <c r="R30" s="50">
        <v>20</v>
      </c>
      <c r="S30" s="50">
        <v>0</v>
      </c>
      <c r="T30" s="50">
        <v>0</v>
      </c>
      <c r="U30" s="50">
        <v>0</v>
      </c>
      <c r="V30" s="49">
        <v>147.5</v>
      </c>
      <c r="W30" s="23">
        <f t="shared" si="18"/>
        <v>179.95</v>
      </c>
      <c r="X30" s="64">
        <f t="shared" si="19"/>
        <v>2950</v>
      </c>
      <c r="Y30" s="65">
        <f t="shared" si="20"/>
        <v>3599</v>
      </c>
    </row>
    <row r="31" spans="1:25" s="39" customFormat="1" ht="28.8" x14ac:dyDescent="0.3">
      <c r="A31" s="28">
        <v>18</v>
      </c>
      <c r="B31" s="28">
        <v>1013597</v>
      </c>
      <c r="C31" s="46" t="s">
        <v>43</v>
      </c>
      <c r="D31" s="28"/>
      <c r="E31" s="43" t="s">
        <v>26</v>
      </c>
      <c r="F31" s="43"/>
      <c r="G31" s="43"/>
      <c r="H31" s="43"/>
      <c r="I31" s="43"/>
      <c r="J31" s="44" t="s">
        <v>41</v>
      </c>
      <c r="K31" s="28">
        <v>32026</v>
      </c>
      <c r="L31" s="28" t="s">
        <v>37</v>
      </c>
      <c r="M31" s="28" t="s">
        <v>47</v>
      </c>
      <c r="N31" s="43">
        <f t="shared" si="16"/>
        <v>23</v>
      </c>
      <c r="O31" s="5">
        <f t="shared" si="17"/>
        <v>23</v>
      </c>
      <c r="P31" s="50">
        <v>21</v>
      </c>
      <c r="Q31" s="50">
        <v>0</v>
      </c>
      <c r="R31" s="50">
        <v>0</v>
      </c>
      <c r="S31" s="50">
        <v>0</v>
      </c>
      <c r="T31" s="50">
        <v>2</v>
      </c>
      <c r="U31" s="50">
        <v>0</v>
      </c>
      <c r="V31" s="49">
        <v>138</v>
      </c>
      <c r="W31" s="23">
        <f t="shared" si="18"/>
        <v>168.35999999999999</v>
      </c>
      <c r="X31" s="64">
        <f t="shared" si="19"/>
        <v>3174</v>
      </c>
      <c r="Y31" s="65">
        <f t="shared" si="20"/>
        <v>3872.2799999999997</v>
      </c>
    </row>
    <row r="32" spans="1:25" s="39" customFormat="1" ht="28.8" x14ac:dyDescent="0.3">
      <c r="A32" s="28">
        <v>19</v>
      </c>
      <c r="B32" s="28">
        <v>1055859</v>
      </c>
      <c r="C32" s="46" t="s">
        <v>44</v>
      </c>
      <c r="D32" s="28"/>
      <c r="E32" s="43" t="s">
        <v>26</v>
      </c>
      <c r="F32" s="43"/>
      <c r="G32" s="43"/>
      <c r="H32" s="43"/>
      <c r="I32" s="43"/>
      <c r="J32" s="44" t="s">
        <v>41</v>
      </c>
      <c r="K32" s="28">
        <v>32026</v>
      </c>
      <c r="L32" s="28" t="s">
        <v>37</v>
      </c>
      <c r="M32" s="28" t="s">
        <v>40</v>
      </c>
      <c r="N32" s="43">
        <f t="shared" si="16"/>
        <v>5</v>
      </c>
      <c r="O32" s="5">
        <f t="shared" si="17"/>
        <v>5</v>
      </c>
      <c r="P32" s="50">
        <v>0</v>
      </c>
      <c r="Q32" s="50">
        <v>0</v>
      </c>
      <c r="R32" s="50">
        <v>5</v>
      </c>
      <c r="S32" s="50">
        <v>0</v>
      </c>
      <c r="T32" s="50">
        <v>0</v>
      </c>
      <c r="U32" s="50">
        <v>0</v>
      </c>
      <c r="V32" s="49">
        <v>92</v>
      </c>
      <c r="W32" s="23">
        <f t="shared" si="18"/>
        <v>112.24</v>
      </c>
      <c r="X32" s="64">
        <f t="shared" si="19"/>
        <v>460</v>
      </c>
      <c r="Y32" s="65">
        <f t="shared" si="20"/>
        <v>561.19999999999993</v>
      </c>
    </row>
    <row r="33" spans="1:25" s="39" customFormat="1" ht="28.8" x14ac:dyDescent="0.3">
      <c r="A33" s="28">
        <v>20</v>
      </c>
      <c r="B33" s="28">
        <v>1063067</v>
      </c>
      <c r="C33" s="46" t="s">
        <v>45</v>
      </c>
      <c r="D33" s="28"/>
      <c r="E33" s="43" t="s">
        <v>26</v>
      </c>
      <c r="F33" s="24"/>
      <c r="G33" s="24"/>
      <c r="H33" s="24"/>
      <c r="I33" s="24"/>
      <c r="J33" s="26" t="s">
        <v>41</v>
      </c>
      <c r="K33" s="28">
        <v>32026</v>
      </c>
      <c r="L33" s="28" t="s">
        <v>37</v>
      </c>
      <c r="M33" s="28" t="s">
        <v>40</v>
      </c>
      <c r="N33" s="43">
        <f t="shared" si="16"/>
        <v>22</v>
      </c>
      <c r="O33" s="5">
        <f t="shared" si="17"/>
        <v>22</v>
      </c>
      <c r="P33" s="50">
        <v>0</v>
      </c>
      <c r="Q33" s="50">
        <v>22</v>
      </c>
      <c r="R33" s="50">
        <v>0</v>
      </c>
      <c r="S33" s="50">
        <v>0</v>
      </c>
      <c r="T33" s="50">
        <v>0</v>
      </c>
      <c r="U33" s="50">
        <v>0</v>
      </c>
      <c r="V33" s="49">
        <v>458</v>
      </c>
      <c r="W33" s="23">
        <f>V33*1.22</f>
        <v>558.76</v>
      </c>
      <c r="X33" s="64">
        <f>V33*N33</f>
        <v>10076</v>
      </c>
      <c r="Y33" s="65">
        <f>W33*N33</f>
        <v>12292.72</v>
      </c>
    </row>
    <row r="34" spans="1:25" s="39" customFormat="1" ht="28.8" x14ac:dyDescent="0.3">
      <c r="A34" s="28">
        <v>21</v>
      </c>
      <c r="B34" s="28">
        <v>1073092</v>
      </c>
      <c r="C34" s="46" t="s">
        <v>46</v>
      </c>
      <c r="D34" s="28"/>
      <c r="E34" s="24" t="s">
        <v>26</v>
      </c>
      <c r="F34" s="24"/>
      <c r="G34" s="24"/>
      <c r="H34" s="24"/>
      <c r="I34" s="24"/>
      <c r="J34" s="26" t="s">
        <v>41</v>
      </c>
      <c r="K34" s="28">
        <v>32026</v>
      </c>
      <c r="L34" s="28" t="s">
        <v>37</v>
      </c>
      <c r="M34" s="28" t="s">
        <v>40</v>
      </c>
      <c r="N34" s="43">
        <f t="shared" si="16"/>
        <v>26</v>
      </c>
      <c r="O34" s="5">
        <f t="shared" si="17"/>
        <v>26</v>
      </c>
      <c r="P34" s="50">
        <v>8</v>
      </c>
      <c r="Q34" s="50">
        <v>0</v>
      </c>
      <c r="R34" s="50">
        <v>17</v>
      </c>
      <c r="S34" s="50">
        <v>1</v>
      </c>
      <c r="T34" s="50">
        <v>0</v>
      </c>
      <c r="U34" s="50">
        <v>0</v>
      </c>
      <c r="V34" s="49">
        <v>445</v>
      </c>
      <c r="W34" s="23">
        <f>V34*1.22</f>
        <v>542.9</v>
      </c>
      <c r="X34" s="64">
        <f>V34*N34</f>
        <v>11570</v>
      </c>
      <c r="Y34" s="65">
        <f>W34*N34</f>
        <v>14115.4</v>
      </c>
    </row>
    <row r="35" spans="1:25" s="37" customFormat="1" ht="15" customHeight="1" x14ac:dyDescent="0.25">
      <c r="A35" s="63" t="s">
        <v>39</v>
      </c>
      <c r="B35" s="63"/>
      <c r="C35" s="63"/>
      <c r="D35" s="63"/>
      <c r="E35" s="63"/>
      <c r="F35" s="63"/>
      <c r="G35" s="63"/>
      <c r="H35" s="63"/>
      <c r="I35" s="63"/>
      <c r="J35" s="7"/>
      <c r="K35" s="7"/>
      <c r="L35" s="8" t="s">
        <v>4</v>
      </c>
      <c r="M35" s="34" t="s">
        <v>4</v>
      </c>
      <c r="N35" s="32">
        <f>SUM(N36:N40)</f>
        <v>71</v>
      </c>
      <c r="O35" s="32">
        <f t="shared" ref="O35:Y35" si="21">SUM(O36:O40)</f>
        <v>71</v>
      </c>
      <c r="P35" s="32">
        <f t="shared" si="21"/>
        <v>34</v>
      </c>
      <c r="Q35" s="32">
        <f t="shared" si="21"/>
        <v>35</v>
      </c>
      <c r="R35" s="32">
        <f t="shared" si="21"/>
        <v>0</v>
      </c>
      <c r="S35" s="32">
        <f t="shared" si="21"/>
        <v>2</v>
      </c>
      <c r="T35" s="32">
        <f t="shared" si="21"/>
        <v>0</v>
      </c>
      <c r="U35" s="32">
        <f t="shared" si="21"/>
        <v>0</v>
      </c>
      <c r="V35" s="35"/>
      <c r="W35" s="35"/>
      <c r="X35" s="36">
        <f t="shared" si="21"/>
        <v>21111</v>
      </c>
      <c r="Y35" s="36">
        <f t="shared" si="21"/>
        <v>25755.42</v>
      </c>
    </row>
    <row r="36" spans="1:25" s="39" customFormat="1" ht="28.8" x14ac:dyDescent="0.3">
      <c r="A36" s="47">
        <v>22</v>
      </c>
      <c r="B36" s="47">
        <v>1009537</v>
      </c>
      <c r="C36" s="48" t="s">
        <v>49</v>
      </c>
      <c r="D36" s="24" t="s">
        <v>4</v>
      </c>
      <c r="E36" s="24" t="s">
        <v>26</v>
      </c>
      <c r="F36" s="24"/>
      <c r="G36" s="24" t="s">
        <v>4</v>
      </c>
      <c r="H36" s="24"/>
      <c r="I36" s="24" t="s">
        <v>4</v>
      </c>
      <c r="J36" s="26" t="s">
        <v>41</v>
      </c>
      <c r="K36" s="28">
        <v>32026</v>
      </c>
      <c r="L36" s="28" t="s">
        <v>37</v>
      </c>
      <c r="M36" s="47" t="s">
        <v>47</v>
      </c>
      <c r="N36" s="24">
        <f>SUM(O36)</f>
        <v>24</v>
      </c>
      <c r="O36" s="5">
        <f t="shared" ref="O36" si="22">IF(SUM(P36:U36)&gt;0,SUM(P36:U36),"")</f>
        <v>24</v>
      </c>
      <c r="P36" s="31">
        <v>21</v>
      </c>
      <c r="Q36" s="31">
        <v>3</v>
      </c>
      <c r="R36" s="31">
        <v>0</v>
      </c>
      <c r="S36" s="31">
        <v>0</v>
      </c>
      <c r="T36" s="31">
        <v>0</v>
      </c>
      <c r="U36" s="31">
        <v>0</v>
      </c>
      <c r="V36" s="33">
        <v>165</v>
      </c>
      <c r="W36" s="23">
        <f>V36*1.22</f>
        <v>201.29999999999998</v>
      </c>
      <c r="X36" s="64">
        <f>V36*N36</f>
        <v>3960</v>
      </c>
      <c r="Y36" s="65">
        <f>W36*N36</f>
        <v>4831.2</v>
      </c>
    </row>
    <row r="37" spans="1:25" s="39" customFormat="1" ht="28.8" x14ac:dyDescent="0.3">
      <c r="A37" s="47">
        <v>23</v>
      </c>
      <c r="B37" s="47">
        <v>1013597</v>
      </c>
      <c r="C37" s="48" t="s">
        <v>43</v>
      </c>
      <c r="D37" s="43" t="s">
        <v>4</v>
      </c>
      <c r="E37" s="43" t="s">
        <v>26</v>
      </c>
      <c r="F37" s="43"/>
      <c r="G37" s="43" t="s">
        <v>4</v>
      </c>
      <c r="H37" s="43"/>
      <c r="I37" s="43" t="s">
        <v>4</v>
      </c>
      <c r="J37" s="44" t="s">
        <v>41</v>
      </c>
      <c r="K37" s="47">
        <v>32026</v>
      </c>
      <c r="L37" s="47" t="s">
        <v>37</v>
      </c>
      <c r="M37" s="47" t="s">
        <v>47</v>
      </c>
      <c r="N37" s="43">
        <f t="shared" ref="N37:N40" si="23">SUM(O37)</f>
        <v>13</v>
      </c>
      <c r="O37" s="5">
        <f t="shared" ref="O37:O40" si="24">IF(SUM(P37:U37)&gt;0,SUM(P37:U37),"")</f>
        <v>13</v>
      </c>
      <c r="P37" s="31">
        <v>13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3">
        <v>138</v>
      </c>
      <c r="W37" s="23">
        <f t="shared" ref="W37:W40" si="25">V37*1.22</f>
        <v>168.35999999999999</v>
      </c>
      <c r="X37" s="41">
        <f t="shared" ref="X37:X40" si="26">V37*N37</f>
        <v>1794</v>
      </c>
      <c r="Y37" s="42">
        <f t="shared" ref="Y37:Y40" si="27">W37*N37</f>
        <v>2188.6799999999998</v>
      </c>
    </row>
    <row r="38" spans="1:25" s="39" customFormat="1" ht="28.8" x14ac:dyDescent="0.3">
      <c r="A38" s="47">
        <v>24</v>
      </c>
      <c r="B38" s="47">
        <v>1063067</v>
      </c>
      <c r="C38" s="48" t="s">
        <v>45</v>
      </c>
      <c r="D38" s="43" t="s">
        <v>4</v>
      </c>
      <c r="E38" s="43" t="s">
        <v>26</v>
      </c>
      <c r="F38" s="43"/>
      <c r="G38" s="43" t="s">
        <v>4</v>
      </c>
      <c r="H38" s="43"/>
      <c r="I38" s="43" t="s">
        <v>4</v>
      </c>
      <c r="J38" s="44" t="s">
        <v>41</v>
      </c>
      <c r="K38" s="47">
        <v>32026</v>
      </c>
      <c r="L38" s="47" t="s">
        <v>37</v>
      </c>
      <c r="M38" s="47" t="s">
        <v>40</v>
      </c>
      <c r="N38" s="43">
        <f t="shared" si="23"/>
        <v>29</v>
      </c>
      <c r="O38" s="5">
        <f t="shared" si="24"/>
        <v>29</v>
      </c>
      <c r="P38" s="31">
        <v>0</v>
      </c>
      <c r="Q38" s="31">
        <v>29</v>
      </c>
      <c r="R38" s="31">
        <v>0</v>
      </c>
      <c r="S38" s="31">
        <v>0</v>
      </c>
      <c r="T38" s="31">
        <v>0</v>
      </c>
      <c r="U38" s="31">
        <v>0</v>
      </c>
      <c r="V38" s="33">
        <v>458</v>
      </c>
      <c r="W38" s="23">
        <f t="shared" si="25"/>
        <v>558.76</v>
      </c>
      <c r="X38" s="41">
        <f t="shared" si="26"/>
        <v>13282</v>
      </c>
      <c r="Y38" s="42">
        <f t="shared" si="27"/>
        <v>16204.039999999999</v>
      </c>
    </row>
    <row r="39" spans="1:25" s="39" customFormat="1" ht="28.8" x14ac:dyDescent="0.3">
      <c r="A39" s="47">
        <v>25</v>
      </c>
      <c r="B39" s="47">
        <v>1073092</v>
      </c>
      <c r="C39" s="48" t="s">
        <v>46</v>
      </c>
      <c r="D39" s="43" t="s">
        <v>4</v>
      </c>
      <c r="E39" s="43" t="s">
        <v>26</v>
      </c>
      <c r="F39" s="43"/>
      <c r="G39" s="43" t="s">
        <v>4</v>
      </c>
      <c r="H39" s="43"/>
      <c r="I39" s="43" t="s">
        <v>4</v>
      </c>
      <c r="J39" s="44" t="s">
        <v>41</v>
      </c>
      <c r="K39" s="47">
        <v>32026</v>
      </c>
      <c r="L39" s="47" t="s">
        <v>37</v>
      </c>
      <c r="M39" s="47" t="s">
        <v>40</v>
      </c>
      <c r="N39" s="43">
        <f t="shared" si="23"/>
        <v>2</v>
      </c>
      <c r="O39" s="5">
        <f t="shared" si="24"/>
        <v>2</v>
      </c>
      <c r="P39" s="31">
        <v>0</v>
      </c>
      <c r="Q39" s="31">
        <v>0</v>
      </c>
      <c r="R39" s="31">
        <v>0</v>
      </c>
      <c r="S39" s="31">
        <v>2</v>
      </c>
      <c r="T39" s="31">
        <v>0</v>
      </c>
      <c r="U39" s="31">
        <v>0</v>
      </c>
      <c r="V39" s="33">
        <v>445</v>
      </c>
      <c r="W39" s="23">
        <f t="shared" si="25"/>
        <v>542.9</v>
      </c>
      <c r="X39" s="41">
        <f t="shared" si="26"/>
        <v>890</v>
      </c>
      <c r="Y39" s="42">
        <f t="shared" si="27"/>
        <v>1085.8</v>
      </c>
    </row>
    <row r="40" spans="1:25" s="39" customFormat="1" ht="28.8" x14ac:dyDescent="0.3">
      <c r="A40" s="47">
        <v>26</v>
      </c>
      <c r="B40" s="47">
        <v>1076359</v>
      </c>
      <c r="C40" s="48" t="s">
        <v>55</v>
      </c>
      <c r="D40" s="43" t="s">
        <v>4</v>
      </c>
      <c r="E40" s="43" t="s">
        <v>26</v>
      </c>
      <c r="F40" s="43"/>
      <c r="G40" s="43" t="s">
        <v>4</v>
      </c>
      <c r="H40" s="43"/>
      <c r="I40" s="43" t="s">
        <v>4</v>
      </c>
      <c r="J40" s="44" t="s">
        <v>41</v>
      </c>
      <c r="K40" s="47">
        <v>32026</v>
      </c>
      <c r="L40" s="47" t="s">
        <v>37</v>
      </c>
      <c r="M40" s="47" t="s">
        <v>40</v>
      </c>
      <c r="N40" s="43">
        <f t="shared" si="23"/>
        <v>3</v>
      </c>
      <c r="O40" s="5">
        <f t="shared" si="24"/>
        <v>3</v>
      </c>
      <c r="P40" s="31">
        <v>0</v>
      </c>
      <c r="Q40" s="31">
        <v>3</v>
      </c>
      <c r="R40" s="31">
        <v>0</v>
      </c>
      <c r="S40" s="31">
        <v>0</v>
      </c>
      <c r="T40" s="31">
        <v>0</v>
      </c>
      <c r="U40" s="31">
        <v>0</v>
      </c>
      <c r="V40" s="33">
        <v>395</v>
      </c>
      <c r="W40" s="23">
        <f t="shared" si="25"/>
        <v>481.9</v>
      </c>
      <c r="X40" s="41">
        <f t="shared" si="26"/>
        <v>1185</v>
      </c>
      <c r="Y40" s="42">
        <f t="shared" si="27"/>
        <v>1445.6999999999998</v>
      </c>
    </row>
    <row r="41" spans="1:25" ht="15" customHeight="1" x14ac:dyDescent="0.25">
      <c r="A41" s="9"/>
      <c r="B41" s="9"/>
      <c r="C41" s="9"/>
      <c r="D41" s="9"/>
      <c r="G41" s="9"/>
      <c r="H41" s="9"/>
      <c r="I41" s="9"/>
      <c r="J41" s="9"/>
      <c r="K41" s="9"/>
      <c r="L41" s="19" t="s">
        <v>10</v>
      </c>
      <c r="M41" s="19" t="s">
        <v>4</v>
      </c>
      <c r="N41" s="6"/>
      <c r="O41" s="6">
        <f>O11+O17+O27+O35</f>
        <v>415</v>
      </c>
      <c r="P41" s="6">
        <f t="shared" ref="P41:U41" si="28">P11+P17+P27+P35</f>
        <v>182</v>
      </c>
      <c r="Q41" s="6">
        <f t="shared" si="28"/>
        <v>111</v>
      </c>
      <c r="R41" s="6">
        <f t="shared" si="28"/>
        <v>79</v>
      </c>
      <c r="S41" s="6">
        <f t="shared" si="28"/>
        <v>13</v>
      </c>
      <c r="T41" s="6">
        <f t="shared" si="28"/>
        <v>30</v>
      </c>
      <c r="U41" s="6">
        <f t="shared" si="28"/>
        <v>0</v>
      </c>
      <c r="V41" s="22" t="s">
        <v>30</v>
      </c>
      <c r="W41" s="22" t="s">
        <v>30</v>
      </c>
      <c r="X41" s="40">
        <f>X17+X27+X11+X35</f>
        <v>126137</v>
      </c>
      <c r="Y41" s="40">
        <f>Y17+Y27+Y11+Y35</f>
        <v>153887.14000000001</v>
      </c>
    </row>
    <row r="42" spans="1:25" ht="15.6" x14ac:dyDescent="0.3">
      <c r="A42" s="10"/>
      <c r="B42" s="3"/>
      <c r="C42" s="2"/>
      <c r="D42" s="2"/>
      <c r="E42" s="2"/>
      <c r="F42" s="2"/>
      <c r="G42" s="2"/>
      <c r="H42" s="2"/>
      <c r="I42" s="2"/>
      <c r="J42" s="2"/>
    </row>
    <row r="43" spans="1:25" ht="15.6" x14ac:dyDescent="0.3">
      <c r="A43" s="10"/>
      <c r="B43" s="2"/>
      <c r="C43" s="12"/>
      <c r="D43" s="2"/>
      <c r="E43" s="2"/>
      <c r="F43" s="2"/>
      <c r="G43" s="2"/>
      <c r="H43" s="2"/>
      <c r="I43" s="13"/>
      <c r="J43" s="14"/>
    </row>
    <row r="44" spans="1:25" ht="15.6" x14ac:dyDescent="0.3">
      <c r="A44" s="10"/>
      <c r="B44" s="3"/>
      <c r="C44" s="1"/>
      <c r="D44" s="1"/>
      <c r="E44" s="1"/>
      <c r="F44" s="1"/>
      <c r="G44" s="1"/>
      <c r="H44" s="1"/>
      <c r="I44" s="1"/>
      <c r="J44" s="1"/>
    </row>
    <row r="45" spans="1:25" ht="16.2" x14ac:dyDescent="0.35">
      <c r="A45" s="10"/>
      <c r="B45" s="15"/>
      <c r="C45" s="16"/>
      <c r="D45" s="17"/>
      <c r="E45" s="17"/>
      <c r="F45" s="17"/>
      <c r="G45" s="18"/>
      <c r="H45" s="18"/>
      <c r="I45" s="17"/>
      <c r="J45" s="17"/>
    </row>
    <row r="46" spans="1:25" ht="51.75" customHeight="1" x14ac:dyDescent="0.25">
      <c r="A46" s="10"/>
      <c r="B46" s="61"/>
      <c r="C46" s="61"/>
      <c r="D46" s="61"/>
      <c r="E46" s="61"/>
      <c r="F46" s="61"/>
      <c r="G46" s="61"/>
      <c r="H46" s="61"/>
      <c r="I46" s="61"/>
      <c r="J46" s="61"/>
    </row>
    <row r="47" spans="1:25" ht="15.6" x14ac:dyDescent="0.25">
      <c r="A47" s="10"/>
      <c r="B47" s="10"/>
      <c r="C47" s="1"/>
      <c r="D47" s="1"/>
      <c r="E47" s="1"/>
      <c r="F47" s="1"/>
      <c r="G47" s="1"/>
      <c r="H47" s="1"/>
      <c r="I47" s="1"/>
      <c r="J47" s="1"/>
    </row>
    <row r="48" spans="1:25" ht="35.25" customHeigh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</row>
    <row r="49" spans="1:10" ht="15.6" x14ac:dyDescent="0.25">
      <c r="A49" s="10"/>
      <c r="B49" s="11"/>
      <c r="C49" s="10"/>
      <c r="D49" s="10"/>
      <c r="E49" s="10"/>
      <c r="F49" s="10"/>
      <c r="G49" s="10"/>
      <c r="H49" s="10"/>
      <c r="I49" s="10"/>
      <c r="J49" s="10"/>
    </row>
  </sheetData>
  <mergeCells count="31">
    <mergeCell ref="B46:J46"/>
    <mergeCell ref="J7:J8"/>
    <mergeCell ref="A10:I10"/>
    <mergeCell ref="C7:D7"/>
    <mergeCell ref="G7:I7"/>
    <mergeCell ref="A17:I17"/>
    <mergeCell ref="A27:I27"/>
    <mergeCell ref="A11:H11"/>
    <mergeCell ref="A35:I35"/>
    <mergeCell ref="C6:K6"/>
    <mergeCell ref="N6:N8"/>
    <mergeCell ref="K7:K8"/>
    <mergeCell ref="R2:Y2"/>
    <mergeCell ref="U7:U8"/>
    <mergeCell ref="A4:Y4"/>
    <mergeCell ref="A5:Y5"/>
    <mergeCell ref="A6:A8"/>
    <mergeCell ref="B6:B8"/>
    <mergeCell ref="L6:L8"/>
    <mergeCell ref="M6:M8"/>
    <mergeCell ref="Q7:Q8"/>
    <mergeCell ref="O6:U6"/>
    <mergeCell ref="T7:T8"/>
    <mergeCell ref="S7:S8"/>
    <mergeCell ref="R7:R8"/>
    <mergeCell ref="Y6:Y8"/>
    <mergeCell ref="P7:P8"/>
    <mergeCell ref="O7:O8"/>
    <mergeCell ref="V6:V8"/>
    <mergeCell ref="W6:W8"/>
    <mergeCell ref="X6:X8"/>
  </mergeCells>
  <pageMargins left="0.11811023622047245" right="0.11811023622047245" top="0.35433070866141736" bottom="0.35433070866141736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Расчет НМЦ лота</vt:lpstr>
      <vt:lpstr>LOT_ITOG</vt:lpstr>
      <vt:lpstr>PQRT2_ITOG</vt:lpstr>
      <vt:lpstr>PQRT2_LINE</vt:lpstr>
      <vt:lpstr>PQRT3_ITOG</vt:lpstr>
      <vt:lpstr>PQRT3_LINE</vt:lpstr>
      <vt:lpstr>Z_FNUMBERS</vt:lpstr>
      <vt:lpstr>ZPQRT2_HEAD</vt:lpstr>
      <vt:lpstr>ZPQRT3_HEAD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Гурьянова Юлия Игоревна</cp:lastModifiedBy>
  <cp:lastPrinted>2026-03-25T05:49:58Z</cp:lastPrinted>
  <dcterms:created xsi:type="dcterms:W3CDTF">2016-10-05T06:20:23Z</dcterms:created>
  <dcterms:modified xsi:type="dcterms:W3CDTF">2026-07-16T04:42:10Z</dcterms:modified>
</cp:coreProperties>
</file>